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897BEA6-19F9-4725-A791-980055CA097A}" xr6:coauthVersionLast="47" xr6:coauthVersionMax="47" xr10:uidLastSave="{00000000-0000-0000-0000-000000000000}"/>
  <bookViews>
    <workbookView xWindow="1090" yWindow="760" windowWidth="19880" windowHeight="19070" xr2:uid="{00000000-000D-0000-FFFF-FFFF00000000}"/>
  </bookViews>
  <sheets>
    <sheet name="Лист1" sheetId="5" r:id="rId1"/>
  </sheets>
  <definedNames>
    <definedName name="_xlnm.Print_Area" localSheetId="0">Лист1!$A$1:$F$38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5" l="1"/>
  <c r="F27" i="5" s="1"/>
  <c r="F2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" authorId="0" shapeId="0" xr:uid="{6F964E67-E117-4BC5-87FD-F9C5DEE3817C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<sst xmlns="http://schemas.openxmlformats.org/spreadsheetml/2006/main" count="58" uniqueCount="48">
  <si>
    <t>№ п/п</t>
  </si>
  <si>
    <t>Наименование основных работ</t>
  </si>
  <si>
    <t>Ед. измерения</t>
  </si>
  <si>
    <t>Объем работ, всего</t>
  </si>
  <si>
    <t>Приложение № 2.1.</t>
  </si>
  <si>
    <t>к Договору №__________</t>
  </si>
  <si>
    <t>от "_______"____________________ 2024г.</t>
  </si>
  <si>
    <t>Итого</t>
  </si>
  <si>
    <t>НДС, 20%</t>
  </si>
  <si>
    <t>Всего с НДС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</si>
  <si>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</si>
  <si>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</si>
  <si>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ВЕДОМОСТЬ ОБЪЕМОВ И СТОИМОСТИ РАБОТ</t>
  </si>
  <si>
    <t>комплекс</t>
  </si>
  <si>
    <t>1.3.1.2</t>
  </si>
  <si>
    <t>ТП. Автоматизированная система диспетчеризации трансформаторных подстанций</t>
  </si>
  <si>
    <t>1.3.1.2.1</t>
  </si>
  <si>
    <t>Оборудование телемеханики и АПС для 2БКРТП</t>
  </si>
  <si>
    <t>1.3.1.2.1.1</t>
  </si>
  <si>
    <t>Монтаж оборудования АСУ ТП</t>
  </si>
  <si>
    <t>компл.</t>
  </si>
  <si>
    <t>1.3.1.2.1.2</t>
  </si>
  <si>
    <t>Оборудование АСУ ТП</t>
  </si>
  <si>
    <t>1.3.1.2.2</t>
  </si>
  <si>
    <t>1.3.1.2.2.1</t>
  </si>
  <si>
    <t>1.3.1.2.2.2</t>
  </si>
  <si>
    <t>1.3.1.2.3</t>
  </si>
  <si>
    <t>Диспетчерский пункт</t>
  </si>
  <si>
    <t>1.3.1.2.3.1</t>
  </si>
  <si>
    <t>Монтаж шкафа управления и регулирования АСУ ДП</t>
  </si>
  <si>
    <t>1.3.1.2.3.2</t>
  </si>
  <si>
    <t>Оборудование АСУ ДП</t>
  </si>
  <si>
    <t>1.3.1.2.3.3</t>
  </si>
  <si>
    <t>Настройка оборудования АСУ ДП</t>
  </si>
  <si>
    <t>шт</t>
  </si>
  <si>
    <t>1.6.3</t>
  </si>
  <si>
    <t>Наружное освещение</t>
  </si>
  <si>
    <t>1.6.3.13</t>
  </si>
  <si>
    <t>Монтаж распределительного шкафа с заземлением</t>
  </si>
  <si>
    <t>1.6.3.14</t>
  </si>
  <si>
    <t>Шкаф УВР ШУНО КУЛОН (ШНО) для оснащения 1 подстанции (оборудование)</t>
  </si>
  <si>
    <t>1.11.3</t>
  </si>
  <si>
    <t>Пусконаладочные работы</t>
  </si>
  <si>
    <t>1.11.3.6</t>
  </si>
  <si>
    <t>Автоматизированная система диспетчеризации трансформаторных подстанций, ПНР вхолостую 80%</t>
  </si>
  <si>
    <t xml:space="preserve"> на выполнение комплекса работ и услуг по устройству АСУТП и АСУНО по объекту: «Строительство скоростной автомобильной дороги Казань – Екатеринбург на участке Дюртюли – Ачит», 1 этап, км 0 – км 140, Республика Башкортостан». Этап 1.3.1 Основные объекты строительства. Участок Строительства км 0 - км 90»</t>
  </si>
  <si>
    <t>*Цена за ед-цу, руб.</t>
  </si>
  <si>
    <t>*Стоимость,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</si>
</sst>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5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0" fontId="2" fillId="0" borderId="6" xfId="0" applyFont="1" applyBorder="1"/>
    <xf numFmtId="0" fontId="8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1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3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right" vertical="center" wrapText="1"/>
    </xf>
    <xf numFmtId="0" fontId="7" fillId="0" borderId="8" xfId="2" applyFont="1" applyBorder="1" applyAlignment="1">
      <alignment horizontal="right" vertical="center" wrapText="1"/>
    </xf>
    <xf numFmtId="164" fontId="2" fillId="0" borderId="1" xfId="0" applyNumberFormat="1" applyFont="1" applyBorder="1"/>
    <xf numFmtId="164" fontId="2" fillId="0" borderId="6" xfId="0" applyNumberFormat="1" applyFont="1" applyBorder="1"/>
    <xf numFmtId="164" fontId="4" fillId="0" borderId="1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4">
    <cellStyle name="Обычный" xfId="0" builtinId="0"/>
    <cellStyle name="Обычный 2" xfId="2" xr:uid="{00000000-0005-0000-0000-000001000000}"/>
    <cellStyle name="Финансовый" xfId="3" builtinId="3"/>
    <cellStyle name="Финансовый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="80" zoomScaleNormal="80" zoomScaleSheetLayoutView="80" workbookViewId="0">
      <selection activeCell="F8" sqref="F8"/>
    </sheetView>
  </sheetViews>
  <sheetFormatPr defaultColWidth="8.81640625" defaultRowHeight="14" x14ac:dyDescent="0.3"/>
  <cols>
    <col min="1" max="1" width="20.81640625" style="1" customWidth="1"/>
    <col min="2" max="2" width="95.7265625" style="1" customWidth="1"/>
    <col min="3" max="3" width="17.1796875" style="1" customWidth="1"/>
    <col min="4" max="4" width="18.7265625" style="1" customWidth="1"/>
    <col min="5" max="5" width="18.26953125" style="1" customWidth="1"/>
    <col min="6" max="7" width="16.7265625" style="1" customWidth="1"/>
    <col min="8" max="8" width="24.54296875" style="1" customWidth="1"/>
    <col min="9" max="9" width="18.81640625" style="1" customWidth="1"/>
    <col min="10" max="16384" width="8.81640625" style="1"/>
  </cols>
  <sheetData>
    <row r="1" spans="1:6" x14ac:dyDescent="0.3">
      <c r="E1" s="56" t="s">
        <v>4</v>
      </c>
      <c r="F1" s="56"/>
    </row>
    <row r="2" spans="1:6" x14ac:dyDescent="0.3">
      <c r="E2" s="56" t="s">
        <v>5</v>
      </c>
      <c r="F2" s="56"/>
    </row>
    <row r="3" spans="1:6" x14ac:dyDescent="0.3">
      <c r="E3" s="56" t="s">
        <v>6</v>
      </c>
      <c r="F3" s="56"/>
    </row>
    <row r="5" spans="1:6" ht="15" x14ac:dyDescent="0.3">
      <c r="A5" s="55" t="s">
        <v>12</v>
      </c>
      <c r="B5" s="55"/>
      <c r="C5" s="55"/>
      <c r="D5" s="55"/>
      <c r="E5" s="55"/>
      <c r="F5" s="55"/>
    </row>
    <row r="6" spans="1:6" ht="56.25" customHeight="1" x14ac:dyDescent="0.3">
      <c r="A6" s="54" t="s">
        <v>45</v>
      </c>
      <c r="B6" s="54"/>
      <c r="C6" s="54"/>
      <c r="D6" s="54"/>
      <c r="E6" s="54"/>
      <c r="F6" s="54"/>
    </row>
    <row r="7" spans="1:6" ht="15.5" thickBot="1" x14ac:dyDescent="0.35">
      <c r="A7" s="2"/>
    </row>
    <row r="8" spans="1:6" ht="38.25" customHeight="1" x14ac:dyDescent="0.3">
      <c r="A8" s="5" t="s">
        <v>0</v>
      </c>
      <c r="B8" s="6" t="s">
        <v>1</v>
      </c>
      <c r="C8" s="6" t="s">
        <v>2</v>
      </c>
      <c r="D8" s="6" t="s">
        <v>3</v>
      </c>
      <c r="E8" s="6" t="s">
        <v>46</v>
      </c>
      <c r="F8" s="7" t="s">
        <v>47</v>
      </c>
    </row>
    <row r="9" spans="1:6" ht="18" customHeight="1" x14ac:dyDescent="0.3">
      <c r="A9" s="8">
        <v>1</v>
      </c>
      <c r="B9" s="9">
        <v>2</v>
      </c>
      <c r="C9" s="9">
        <v>3</v>
      </c>
      <c r="D9" s="9">
        <v>4</v>
      </c>
      <c r="E9" s="9">
        <v>5</v>
      </c>
      <c r="F9" s="10">
        <v>6</v>
      </c>
    </row>
    <row r="10" spans="1:6" ht="15.5" x14ac:dyDescent="0.3">
      <c r="A10" s="24" t="s">
        <v>14</v>
      </c>
      <c r="B10" s="25" t="s">
        <v>15</v>
      </c>
      <c r="C10" s="26"/>
      <c r="D10" s="27"/>
      <c r="E10" s="27"/>
      <c r="F10" s="27"/>
    </row>
    <row r="11" spans="1:6" ht="15.5" x14ac:dyDescent="0.3">
      <c r="A11" s="28" t="s">
        <v>16</v>
      </c>
      <c r="B11" s="29" t="s">
        <v>17</v>
      </c>
      <c r="C11" s="30"/>
      <c r="D11" s="31"/>
      <c r="E11" s="4"/>
      <c r="F11" s="22"/>
    </row>
    <row r="12" spans="1:6" ht="15.5" x14ac:dyDescent="0.3">
      <c r="A12" s="32" t="s">
        <v>18</v>
      </c>
      <c r="B12" s="33" t="s">
        <v>19</v>
      </c>
      <c r="C12" s="34" t="s">
        <v>20</v>
      </c>
      <c r="D12" s="35">
        <v>31</v>
      </c>
      <c r="E12" s="46"/>
      <c r="F12" s="47"/>
    </row>
    <row r="13" spans="1:6" ht="15.5" x14ac:dyDescent="0.3">
      <c r="A13" s="32" t="s">
        <v>21</v>
      </c>
      <c r="B13" s="33" t="s">
        <v>22</v>
      </c>
      <c r="C13" s="34" t="s">
        <v>20</v>
      </c>
      <c r="D13" s="35">
        <v>31</v>
      </c>
      <c r="E13" s="46"/>
      <c r="F13" s="47"/>
    </row>
    <row r="14" spans="1:6" ht="15.5" x14ac:dyDescent="0.3">
      <c r="A14" s="28" t="s">
        <v>23</v>
      </c>
      <c r="B14" s="29" t="s">
        <v>17</v>
      </c>
      <c r="C14" s="34"/>
      <c r="D14" s="35"/>
      <c r="E14" s="46"/>
      <c r="F14" s="47"/>
    </row>
    <row r="15" spans="1:6" ht="15.5" x14ac:dyDescent="0.3">
      <c r="A15" s="32" t="s">
        <v>24</v>
      </c>
      <c r="B15" s="33" t="s">
        <v>19</v>
      </c>
      <c r="C15" s="34" t="s">
        <v>20</v>
      </c>
      <c r="D15" s="35">
        <v>3</v>
      </c>
      <c r="E15" s="46"/>
      <c r="F15" s="47"/>
    </row>
    <row r="16" spans="1:6" ht="15.5" x14ac:dyDescent="0.3">
      <c r="A16" s="32" t="s">
        <v>25</v>
      </c>
      <c r="B16" s="33" t="s">
        <v>22</v>
      </c>
      <c r="C16" s="34" t="s">
        <v>20</v>
      </c>
      <c r="D16" s="35">
        <v>3</v>
      </c>
      <c r="E16" s="46"/>
      <c r="F16" s="47"/>
    </row>
    <row r="17" spans="1:6" ht="15.5" x14ac:dyDescent="0.3">
      <c r="A17" s="28" t="s">
        <v>26</v>
      </c>
      <c r="B17" s="29" t="s">
        <v>27</v>
      </c>
      <c r="C17" s="34"/>
      <c r="D17" s="35"/>
      <c r="E17" s="46"/>
      <c r="F17" s="47"/>
    </row>
    <row r="18" spans="1:6" ht="15.5" x14ac:dyDescent="0.3">
      <c r="A18" s="32" t="s">
        <v>28</v>
      </c>
      <c r="B18" s="33" t="s">
        <v>29</v>
      </c>
      <c r="C18" s="34" t="s">
        <v>20</v>
      </c>
      <c r="D18" s="35">
        <v>1</v>
      </c>
      <c r="E18" s="46"/>
      <c r="F18" s="47"/>
    </row>
    <row r="19" spans="1:6" ht="15.5" x14ac:dyDescent="0.3">
      <c r="A19" s="32" t="s">
        <v>30</v>
      </c>
      <c r="B19" s="33" t="s">
        <v>31</v>
      </c>
      <c r="C19" s="34" t="s">
        <v>20</v>
      </c>
      <c r="D19" s="35">
        <v>1</v>
      </c>
      <c r="E19" s="46"/>
      <c r="F19" s="47"/>
    </row>
    <row r="20" spans="1:6" ht="15.5" x14ac:dyDescent="0.3">
      <c r="A20" s="32" t="s">
        <v>32</v>
      </c>
      <c r="B20" s="33" t="s">
        <v>33</v>
      </c>
      <c r="C20" s="34" t="s">
        <v>34</v>
      </c>
      <c r="D20" s="35">
        <v>8</v>
      </c>
      <c r="E20" s="46"/>
      <c r="F20" s="47"/>
    </row>
    <row r="21" spans="1:6" ht="15.5" x14ac:dyDescent="0.3">
      <c r="A21" s="36" t="s">
        <v>35</v>
      </c>
      <c r="B21" s="25" t="s">
        <v>36</v>
      </c>
      <c r="C21" s="37"/>
      <c r="D21" s="38"/>
      <c r="E21" s="46"/>
      <c r="F21" s="47"/>
    </row>
    <row r="22" spans="1:6" ht="15.5" x14ac:dyDescent="0.3">
      <c r="A22" s="39" t="s">
        <v>37</v>
      </c>
      <c r="B22" s="23" t="s">
        <v>38</v>
      </c>
      <c r="C22" s="34" t="s">
        <v>34</v>
      </c>
      <c r="D22" s="34">
        <v>34</v>
      </c>
      <c r="E22" s="46"/>
      <c r="F22" s="47"/>
    </row>
    <row r="23" spans="1:6" ht="15.5" x14ac:dyDescent="0.3">
      <c r="A23" s="39" t="s">
        <v>39</v>
      </c>
      <c r="B23" s="23" t="s">
        <v>40</v>
      </c>
      <c r="C23" s="34" t="s">
        <v>34</v>
      </c>
      <c r="D23" s="34">
        <v>34</v>
      </c>
      <c r="E23" s="46"/>
      <c r="F23" s="47"/>
    </row>
    <row r="24" spans="1:6" ht="15.5" x14ac:dyDescent="0.3">
      <c r="A24" s="36" t="s">
        <v>41</v>
      </c>
      <c r="B24" s="25" t="s">
        <v>42</v>
      </c>
      <c r="C24" s="37"/>
      <c r="D24" s="37"/>
      <c r="E24" s="46"/>
      <c r="F24" s="47"/>
    </row>
    <row r="25" spans="1:6" ht="31" x14ac:dyDescent="0.3">
      <c r="A25" s="32" t="s">
        <v>43</v>
      </c>
      <c r="B25" s="40" t="s">
        <v>44</v>
      </c>
      <c r="C25" s="41" t="s">
        <v>13</v>
      </c>
      <c r="D25" s="42">
        <v>1</v>
      </c>
      <c r="E25" s="46"/>
      <c r="F25" s="47"/>
    </row>
    <row r="26" spans="1:6" ht="15" x14ac:dyDescent="0.3">
      <c r="A26" s="11"/>
      <c r="B26" s="43" t="s">
        <v>7</v>
      </c>
      <c r="C26" s="12"/>
      <c r="D26" s="13"/>
      <c r="E26" s="48"/>
      <c r="F26" s="49">
        <f>SUM(F12:F25)</f>
        <v>0</v>
      </c>
    </row>
    <row r="27" spans="1:6" ht="15.5" x14ac:dyDescent="0.3">
      <c r="A27" s="14"/>
      <c r="B27" s="44" t="s">
        <v>8</v>
      </c>
      <c r="C27" s="15"/>
      <c r="D27" s="13"/>
      <c r="E27" s="48"/>
      <c r="F27" s="49">
        <f>F26*0.2</f>
        <v>0</v>
      </c>
    </row>
    <row r="28" spans="1:6" ht="15.5" thickBot="1" x14ac:dyDescent="0.35">
      <c r="A28" s="16"/>
      <c r="B28" s="45" t="s">
        <v>9</v>
      </c>
      <c r="C28" s="17"/>
      <c r="D28" s="18"/>
      <c r="E28" s="50"/>
      <c r="F28" s="51">
        <f>F26+F27</f>
        <v>0</v>
      </c>
    </row>
    <row r="29" spans="1:6" ht="15" x14ac:dyDescent="0.3">
      <c r="A29" s="19"/>
      <c r="B29" s="19"/>
      <c r="C29" s="19"/>
      <c r="D29" s="20"/>
      <c r="E29" s="3"/>
      <c r="F29" s="21"/>
    </row>
    <row r="30" spans="1:6" ht="87.75" customHeight="1" x14ac:dyDescent="0.3">
      <c r="A30" s="57" t="s">
        <v>10</v>
      </c>
      <c r="B30" s="57"/>
      <c r="C30" s="57"/>
      <c r="D30" s="57"/>
      <c r="E30" s="57"/>
      <c r="F30" s="57"/>
    </row>
    <row r="31" spans="1:6" ht="16.5" customHeight="1" x14ac:dyDescent="0.3">
      <c r="A31" s="58"/>
      <c r="B31" s="58"/>
      <c r="C31" s="58"/>
      <c r="D31" s="58"/>
      <c r="E31" s="58"/>
      <c r="F31" s="58"/>
    </row>
    <row r="32" spans="1:6" ht="17.25" customHeight="1" x14ac:dyDescent="0.3">
      <c r="A32" s="52"/>
      <c r="B32" s="52"/>
      <c r="C32" s="52"/>
      <c r="D32" s="52"/>
      <c r="E32" s="52"/>
      <c r="F32" s="52"/>
    </row>
    <row r="34" spans="1:6" x14ac:dyDescent="0.3">
      <c r="A34" s="53" t="s">
        <v>11</v>
      </c>
      <c r="B34" s="53"/>
      <c r="C34" s="53"/>
      <c r="D34" s="53"/>
      <c r="E34" s="53"/>
      <c r="F34" s="53"/>
    </row>
  </sheetData>
  <mergeCells count="9">
    <mergeCell ref="A32:F32"/>
    <mergeCell ref="A34:F34"/>
    <mergeCell ref="A6:F6"/>
    <mergeCell ref="A5:F5"/>
    <mergeCell ref="E1:F1"/>
    <mergeCell ref="E2:F2"/>
    <mergeCell ref="E3:F3"/>
    <mergeCell ref="A30:F30"/>
    <mergeCell ref="A31:F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2024-09-17T14:13:28Z</dcterms:modified>
</cp:coreProperties>
</file>